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Land Values\Condo Land Values\"/>
    </mc:Choice>
  </mc:AlternateContent>
  <xr:revisionPtr revIDLastSave="0" documentId="8_{99FBA69A-35B0-4CCD-9CE4-998B609E52F8}" xr6:coauthVersionLast="47" xr6:coauthVersionMax="47" xr10:uidLastSave="{00000000-0000-0000-0000-000000000000}"/>
  <bookViews>
    <workbookView xWindow="-120" yWindow="-120" windowWidth="29040" windowHeight="15840" xr2:uid="{6DE44830-B45C-4126-B2D9-E4F2ED48307E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2" l="1"/>
  <c r="I5" i="2"/>
  <c r="I9" i="2" s="1"/>
  <c r="K5" i="2"/>
  <c r="S5" i="2" s="1"/>
  <c r="Q5" i="2"/>
  <c r="I6" i="2"/>
  <c r="K6" i="2"/>
  <c r="Q6" i="2" s="1"/>
  <c r="S6" i="2"/>
  <c r="D7" i="2"/>
  <c r="G7" i="2"/>
  <c r="H7" i="2"/>
  <c r="J7" i="2"/>
  <c r="L7" i="2"/>
  <c r="M7" i="2"/>
  <c r="O7" i="2"/>
  <c r="P7" i="2"/>
  <c r="I8" i="2" l="1"/>
  <c r="R5" i="2"/>
  <c r="K7" i="2"/>
  <c r="R6" i="2"/>
  <c r="P9" i="2" l="1"/>
  <c r="S9" i="2"/>
  <c r="M9" i="2"/>
</calcChain>
</file>

<file path=xl/sharedStrings.xml><?xml version="1.0" encoding="utf-8"?>
<sst xmlns="http://schemas.openxmlformats.org/spreadsheetml/2006/main" count="41" uniqueCount="38">
  <si>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</si>
  <si>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</si>
  <si>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</si>
  <si>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</si>
  <si>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</si>
  <si>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</si>
  <si>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</si>
  <si>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</si>
  <si>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</si>
  <si>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</si>
  <si>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</si>
  <si>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</si>
  <si>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</si>
  <si>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</si>
  <si>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</si>
  <si>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</si>
  <si>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</si>
  <si>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</si>
  <si>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</si>
  <si>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</si>
  <si>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16-29-601-004</t>
  </si>
  <si>
    <t>4424 ARROW CT</t>
  </si>
  <si>
    <t>WD</t>
  </si>
  <si>
    <t>33-TO BE DETERMINED</t>
  </si>
  <si>
    <t>16-29-601-008</t>
  </si>
  <si>
    <t>4440 ARROW CT</t>
  </si>
  <si>
    <t>03-ARM'S LENGTH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</si>
  <si>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</si>
  <si>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</si>
  <si>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</si>
  <si>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</si>
  <si>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</si>
  <si>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</si>
  <si>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</si>
  <si>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2025 Res Land Value Analysis</t>
  </si>
  <si>
    <t>North Shore Condos</t>
  </si>
  <si>
    <t>Avg calculated unit land rate =</t>
  </si>
  <si>
    <t>2025 Unit Land Rate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</si>
</sst>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0" fontId="4" fillId="0" borderId="0" xfId="0" applyFont="1"/>
    <xf numFmtId="0" fontId="5" fillId="0" borderId="0" xfId="0" applyFont="1"/>
    <xf numFmtId="6" fontId="1" fillId="0" borderId="0" xfId="0" applyNumberFormat="1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A859D-7A79-427B-82EC-D2EA6895902B}">
  <dimension ref="A1:AN12"/>
  <sheetViews>
    <sheetView tabSelected="1" workbookViewId="0">
      <selection activeCell="H16" sqref="H16"/>
    </sheetView>
  </sheetViews>
  <sheetFormatPr defaultRowHeight="15" x14ac:dyDescent="0.25"/>
  <cols>
    <col min="1" max="1" width="14.28515625" bestFit="1" customWidth="1"/>
    <col min="2" max="2" width="1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20.855468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40" ht="18.75" x14ac:dyDescent="0.3">
      <c r="A1" s="42" t="s">
        <v>34</v>
      </c>
    </row>
    <row r="2" spans="1:40" ht="15.75" x14ac:dyDescent="0.25">
      <c r="A2" s="41" t="s">
        <v>35</v>
      </c>
    </row>
    <row r="4" spans="1:40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x14ac:dyDescent="0.25">
      <c r="A5" t="s">
        <v>20</v>
      </c>
      <c r="B5" t="s">
        <v>21</v>
      </c>
      <c r="C5" s="17">
        <v>45153</v>
      </c>
      <c r="D5" s="7">
        <v>250000</v>
      </c>
      <c r="E5" t="s">
        <v>22</v>
      </c>
      <c r="F5" t="s">
        <v>23</v>
      </c>
      <c r="G5" s="7">
        <v>250000</v>
      </c>
      <c r="H5" s="7">
        <v>111900</v>
      </c>
      <c r="I5" s="12">
        <f>H5/G5*100</f>
        <v>44.76</v>
      </c>
      <c r="J5" s="7">
        <v>249239</v>
      </c>
      <c r="K5" s="7">
        <f>G5-193282</f>
        <v>56718</v>
      </c>
      <c r="L5" s="7">
        <v>55957</v>
      </c>
      <c r="M5" s="22">
        <v>0</v>
      </c>
      <c r="N5" s="26">
        <v>0</v>
      </c>
      <c r="O5" s="31">
        <v>0</v>
      </c>
      <c r="P5" s="31">
        <v>0</v>
      </c>
      <c r="Q5" s="7" t="e">
        <f>K5/M5</f>
        <v>#DIV/0!</v>
      </c>
      <c r="R5" s="7" t="e">
        <f>K5/O5</f>
        <v>#DIV/0!</v>
      </c>
      <c r="S5" s="36" t="e">
        <f>K5/O5/43560</f>
        <v>#DIV/0!</v>
      </c>
      <c r="T5" s="31">
        <v>0</v>
      </c>
      <c r="AE5" s="2"/>
      <c r="AG5" s="2"/>
    </row>
    <row r="6" spans="1:40" ht="15.75" thickBot="1" x14ac:dyDescent="0.3">
      <c r="A6" t="s">
        <v>24</v>
      </c>
      <c r="B6" t="s">
        <v>25</v>
      </c>
      <c r="C6" s="17">
        <v>44900</v>
      </c>
      <c r="D6" s="7">
        <v>215000</v>
      </c>
      <c r="E6" t="s">
        <v>22</v>
      </c>
      <c r="F6" t="s">
        <v>26</v>
      </c>
      <c r="G6" s="7">
        <v>215000</v>
      </c>
      <c r="H6" s="7">
        <v>67500</v>
      </c>
      <c r="I6" s="12">
        <f>H6/G6*100</f>
        <v>31.395348837209301</v>
      </c>
      <c r="J6" s="7">
        <v>215000</v>
      </c>
      <c r="K6" s="7">
        <f>G6-159043</f>
        <v>55957</v>
      </c>
      <c r="L6" s="7">
        <v>55957</v>
      </c>
      <c r="M6" s="22">
        <v>0</v>
      </c>
      <c r="N6" s="26">
        <v>0</v>
      </c>
      <c r="O6" s="31">
        <v>0</v>
      </c>
      <c r="P6" s="31">
        <v>0</v>
      </c>
      <c r="Q6" s="7" t="e">
        <f>K6/M6</f>
        <v>#DIV/0!</v>
      </c>
      <c r="R6" s="7" t="e">
        <f>K6/O6</f>
        <v>#DIV/0!</v>
      </c>
      <c r="S6" s="36" t="e">
        <f>K6/O6/43560</f>
        <v>#DIV/0!</v>
      </c>
      <c r="T6" s="31">
        <v>0</v>
      </c>
    </row>
    <row r="7" spans="1:40" ht="15.75" thickTop="1" x14ac:dyDescent="0.25">
      <c r="A7" s="3"/>
      <c r="B7" s="3"/>
      <c r="C7" s="18" t="s">
        <v>27</v>
      </c>
      <c r="D7" s="8">
        <f>+SUM(D5:D6)</f>
        <v>465000</v>
      </c>
      <c r="E7" s="3"/>
      <c r="F7" s="3"/>
      <c r="G7" s="8">
        <f>+SUM(G5:G6)</f>
        <v>465000</v>
      </c>
      <c r="H7" s="8">
        <f>+SUM(H5:H6)</f>
        <v>179400</v>
      </c>
      <c r="I7" s="13"/>
      <c r="J7" s="8">
        <f>+SUM(J5:J6)</f>
        <v>464239</v>
      </c>
      <c r="K7" s="8">
        <f>+SUM(K5:K6)</f>
        <v>112675</v>
      </c>
      <c r="L7" s="8">
        <f>+SUM(L5:L6)</f>
        <v>111914</v>
      </c>
      <c r="M7" s="23">
        <f>+SUM(M5:M6)</f>
        <v>0</v>
      </c>
      <c r="N7" s="27"/>
      <c r="O7" s="32">
        <f>+SUM(O5:O6)</f>
        <v>0</v>
      </c>
      <c r="P7" s="32">
        <f>+SUM(P5:P6)</f>
        <v>0</v>
      </c>
      <c r="Q7" s="8"/>
      <c r="R7" s="8"/>
      <c r="S7" s="37"/>
      <c r="T7" s="32"/>
    </row>
    <row r="8" spans="1:40" x14ac:dyDescent="0.25">
      <c r="A8" s="4"/>
      <c r="B8" s="4"/>
      <c r="C8" s="19"/>
      <c r="D8" s="9"/>
      <c r="E8" s="4"/>
      <c r="F8" s="4"/>
      <c r="G8" s="9"/>
      <c r="H8" s="9" t="s">
        <v>28</v>
      </c>
      <c r="I8" s="14">
        <f>H7/G7*100</f>
        <v>38.58064516129032</v>
      </c>
      <c r="J8" s="9"/>
      <c r="K8" s="9"/>
      <c r="L8" s="9" t="s">
        <v>29</v>
      </c>
      <c r="M8" s="24"/>
      <c r="N8" s="28"/>
      <c r="O8" s="33" t="s">
        <v>29</v>
      </c>
      <c r="P8" s="33"/>
      <c r="Q8" s="9"/>
      <c r="R8" s="9" t="s">
        <v>29</v>
      </c>
      <c r="S8" s="38"/>
      <c r="T8" s="33"/>
    </row>
    <row r="9" spans="1:40" x14ac:dyDescent="0.25">
      <c r="A9" s="5"/>
      <c r="B9" s="5"/>
      <c r="C9" s="20"/>
      <c r="D9" s="10"/>
      <c r="E9" s="5"/>
      <c r="F9" s="5"/>
      <c r="G9" s="10"/>
      <c r="H9" s="10" t="s">
        <v>30</v>
      </c>
      <c r="I9" s="15">
        <f>STDEV(I5:I6)</f>
        <v>9.4502354654019474</v>
      </c>
      <c r="J9" s="10"/>
      <c r="K9" s="10"/>
      <c r="L9" s="10" t="s">
        <v>31</v>
      </c>
      <c r="M9" s="40" t="e">
        <f>K7/M7</f>
        <v>#DIV/0!</v>
      </c>
      <c r="N9" s="29"/>
      <c r="O9" s="34" t="s">
        <v>32</v>
      </c>
      <c r="P9" s="34" t="e">
        <f>K7/O7</f>
        <v>#DIV/0!</v>
      </c>
      <c r="Q9" s="10"/>
      <c r="R9" s="10" t="s">
        <v>33</v>
      </c>
      <c r="S9" s="39" t="e">
        <f>K7/O7/43560</f>
        <v>#DIV/0!</v>
      </c>
      <c r="T9" s="34"/>
    </row>
    <row r="11" spans="1:40" x14ac:dyDescent="0.25">
      <c r="J11" s="44" t="s">
        <v>36</v>
      </c>
      <c r="K11" s="43">
        <f>AVERAGE(K5:K6)</f>
        <v>56337.5</v>
      </c>
    </row>
    <row r="12" spans="1:40" x14ac:dyDescent="0.25">
      <c r="J12" s="44" t="s">
        <v>37</v>
      </c>
      <c r="K12" s="43">
        <v>56338</v>
      </c>
    </row>
  </sheetData>
  <conditionalFormatting sqref="A5:T6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3C39B-2671-4A5B-AFC8-B323963FBD3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2025-01-28T16:17:10Z</cp:lastPrinted>
  <dcterms:created xsi:type="dcterms:W3CDTF">2025-01-28T16:12:12Z</dcterms:created>
  <dcterms:modified xsi:type="dcterms:W3CDTF">2025-04-07T18:09:21Z</dcterms:modified>
</cp:coreProperties>
</file>